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ettolini\Desktop\"/>
    </mc:Choice>
  </mc:AlternateContent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definedNames>
    <definedName name="_xlnm.Print_Area" localSheetId="0">Hoja1!$B$2:$H$101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7" i="1" l="1"/>
  <c r="F68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88" i="1" l="1"/>
  <c r="F86" i="1"/>
  <c r="F85" i="1"/>
  <c r="F84" i="1"/>
  <c r="F83" i="1"/>
  <c r="F82" i="1"/>
  <c r="F81" i="1"/>
  <c r="F80" i="1"/>
  <c r="F79" i="1"/>
  <c r="F70" i="1"/>
  <c r="F69" i="1"/>
  <c r="F67" i="1"/>
  <c r="F66" i="1"/>
  <c r="F65" i="1"/>
  <c r="F64" i="1"/>
  <c r="F63" i="1"/>
  <c r="F62" i="1"/>
  <c r="F61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25" i="1"/>
  <c r="F89" i="1" l="1"/>
  <c r="F71" i="1"/>
  <c r="F53" i="1"/>
</calcChain>
</file>

<file path=xl/sharedStrings.xml><?xml version="1.0" encoding="utf-8"?>
<sst xmlns="http://schemas.openxmlformats.org/spreadsheetml/2006/main" count="155" uniqueCount="128">
  <si>
    <t>Ítem</t>
  </si>
  <si>
    <t>Objeto</t>
  </si>
  <si>
    <t>Cantidad</t>
  </si>
  <si>
    <t>5.9</t>
  </si>
  <si>
    <t>5.11</t>
  </si>
  <si>
    <t>6.4</t>
  </si>
  <si>
    <t>8.5</t>
  </si>
  <si>
    <t>Mapoteca</t>
  </si>
  <si>
    <t>Grupo II: Carpintería Madera y Metálica</t>
  </si>
  <si>
    <t>Grupo I: Carpintería Metálica</t>
  </si>
  <si>
    <t>1.4</t>
  </si>
  <si>
    <t>1.6</t>
  </si>
  <si>
    <t>2.5</t>
  </si>
  <si>
    <t>2.8</t>
  </si>
  <si>
    <t>2.10</t>
  </si>
  <si>
    <t>6.1</t>
  </si>
  <si>
    <t>6.2</t>
  </si>
  <si>
    <t>Sillón</t>
  </si>
  <si>
    <t>Banco circulación</t>
  </si>
  <si>
    <t>Mesa sala docente</t>
  </si>
  <si>
    <t>Mesa de PC</t>
  </si>
  <si>
    <t>Banco largo</t>
  </si>
  <si>
    <t>Banco individual</t>
  </si>
  <si>
    <t>Grupo III: Carpintería Madera</t>
  </si>
  <si>
    <t>2.12</t>
  </si>
  <si>
    <t>Escritorio</t>
  </si>
  <si>
    <t>Grupo IV: Varios</t>
  </si>
  <si>
    <t>1.3</t>
  </si>
  <si>
    <t>3.3</t>
  </si>
  <si>
    <t>Silla tapizada (c/accesorio tándem)</t>
  </si>
  <si>
    <t>Cartelera de corcho</t>
  </si>
  <si>
    <t>ANEXO II</t>
  </si>
  <si>
    <t>Monto:                  Pesos Uruguayos</t>
  </si>
  <si>
    <t>Precio unitario $ (iva incl.)</t>
  </si>
  <si>
    <t>Monto ítem $ (iva incl.)</t>
  </si>
  <si>
    <t>TOTAL GRUPO $</t>
  </si>
  <si>
    <t>EN CASO DE RESULTAR ADJUDICATARIO DE TODO EL GRUPO, OFREZCO EL SIGUIENTE PORCENTAJE DE DESCUENTO :</t>
  </si>
  <si>
    <t>% DE DESCUENTO</t>
  </si>
  <si>
    <t xml:space="preserve">Grupo III: Carpintería Madera </t>
  </si>
  <si>
    <t>5.8</t>
  </si>
  <si>
    <t xml:space="preserve">Empresa: </t>
  </si>
  <si>
    <t>2.6</t>
  </si>
  <si>
    <t>2.18</t>
  </si>
  <si>
    <t>Mesa comedor</t>
  </si>
  <si>
    <t>Documento:      ANEXO II.   FORMULARIO OFERTA ECONÓMICA</t>
  </si>
  <si>
    <t>1.8</t>
  </si>
  <si>
    <t>Banco comedor</t>
  </si>
  <si>
    <t>Panel expositor</t>
  </si>
  <si>
    <t>2.3</t>
  </si>
  <si>
    <t>3.4</t>
  </si>
  <si>
    <t>Papelera amurable</t>
  </si>
  <si>
    <t>4.10</t>
  </si>
  <si>
    <t>Placard doble</t>
  </si>
  <si>
    <t>5.1</t>
  </si>
  <si>
    <t>5.2</t>
  </si>
  <si>
    <t>Armario móvil para laptop</t>
  </si>
  <si>
    <t>5.3</t>
  </si>
  <si>
    <t>5.4</t>
  </si>
  <si>
    <t>Archivador vertical</t>
  </si>
  <si>
    <t>5.6</t>
  </si>
  <si>
    <t>Carro móvil</t>
  </si>
  <si>
    <t>5.10</t>
  </si>
  <si>
    <t>Papelera individual</t>
  </si>
  <si>
    <t>5.12</t>
  </si>
  <si>
    <t>Estantería metálica</t>
  </si>
  <si>
    <t>1.1</t>
  </si>
  <si>
    <t>Silla estándar</t>
  </si>
  <si>
    <t>1.5</t>
  </si>
  <si>
    <t>Taburete</t>
  </si>
  <si>
    <t>2.1</t>
  </si>
  <si>
    <t>Mesa alumno</t>
  </si>
  <si>
    <t>2.16</t>
  </si>
  <si>
    <t>Mesa redonda</t>
  </si>
  <si>
    <t>2.7</t>
  </si>
  <si>
    <t>Mesa baja</t>
  </si>
  <si>
    <t>2.9</t>
  </si>
  <si>
    <t>2.11</t>
  </si>
  <si>
    <t>2.14</t>
  </si>
  <si>
    <t>Mesa taller CETP</t>
  </si>
  <si>
    <t>3.5</t>
  </si>
  <si>
    <t>Perchero de pared</t>
  </si>
  <si>
    <t>3.6</t>
  </si>
  <si>
    <t>Portallaves</t>
  </si>
  <si>
    <t>1.7</t>
  </si>
  <si>
    <t>Cubo bajo</t>
  </si>
  <si>
    <t>2.2</t>
  </si>
  <si>
    <t>4.2</t>
  </si>
  <si>
    <t>Guardabultos</t>
  </si>
  <si>
    <t>4.3</t>
  </si>
  <si>
    <t>Armario bajo cerrado</t>
  </si>
  <si>
    <t>4.4</t>
  </si>
  <si>
    <t>Armario alto cerrado</t>
  </si>
  <si>
    <t>4.8</t>
  </si>
  <si>
    <t>Armario alto abierto</t>
  </si>
  <si>
    <t>4.9</t>
  </si>
  <si>
    <t>Libretero cerrado</t>
  </si>
  <si>
    <t>3.1</t>
  </si>
  <si>
    <t>3.2</t>
  </si>
  <si>
    <t>5.7</t>
  </si>
  <si>
    <t>Pizarra móvil</t>
  </si>
  <si>
    <t>7.2</t>
  </si>
  <si>
    <t>Futbolito</t>
  </si>
  <si>
    <t>9.2</t>
  </si>
  <si>
    <t>Cajón de herramientas</t>
  </si>
  <si>
    <t>9.4</t>
  </si>
  <si>
    <t>Escalera extensible</t>
  </si>
  <si>
    <t>Mesa acero inoxidable química y biología</t>
  </si>
  <si>
    <t>Armario móvil para audiovisuales</t>
  </si>
  <si>
    <t>Armario con vitrina</t>
  </si>
  <si>
    <t>5.5</t>
  </si>
  <si>
    <t>Armario metálico cerrado</t>
  </si>
  <si>
    <t>Papelera reciclado</t>
  </si>
  <si>
    <t>Perchero de pie</t>
  </si>
  <si>
    <t>5.13</t>
  </si>
  <si>
    <t>Guardabultos cerrado</t>
  </si>
  <si>
    <t>Bicicletero</t>
  </si>
  <si>
    <t>Obra:                  LLAMADO PUBLICO A OFERTAS Nº 02/2023/ FIDEICOMISO - ANEP</t>
  </si>
  <si>
    <t>Mesa cuadrada 60 x 60</t>
  </si>
  <si>
    <t>Mesa rectangular 60 x 120</t>
  </si>
  <si>
    <t>Mesa con frente 60 x 120</t>
  </si>
  <si>
    <t>Mesa impresora/fotocopiadora</t>
  </si>
  <si>
    <t>Mesa madera física</t>
  </si>
  <si>
    <t>4.5</t>
  </si>
  <si>
    <t>Estantería baja</t>
  </si>
  <si>
    <t>Pizarra de carmica</t>
  </si>
  <si>
    <t>Cartelera de carmica</t>
  </si>
  <si>
    <t>7.1</t>
  </si>
  <si>
    <t>Mesa de ping pong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</si>
</sst>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_ [$$-2C0A]\ * #,##0.00_ ;_ [$$-2C0A]\ * \-#,##0.00_ ;_ [$$-2C0A]\ * &quot;-&quot;??_ ;_ @_ "/>
    <numFmt numFmtId="166" formatCode="&quot;$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/>
    <xf numFmtId="164" fontId="3" fillId="0" borderId="0" xfId="0" applyNumberFormat="1" applyFont="1" applyFill="1"/>
    <xf numFmtId="164" fontId="9" fillId="0" borderId="0" xfId="0" applyNumberFormat="1" applyFont="1" applyFill="1"/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0" fillId="0" borderId="8" xfId="0" applyNumberForma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2"/>
  <sheetViews>
    <sheetView tabSelected="1" topLeftCell="A61" zoomScaleNormal="100" workbookViewId="0">
      <selection activeCell="D95" sqref="D95"/>
    </sheetView>
  </sheetViews>
  <sheetFormatPr baseColWidth="10" defaultRowHeight="15" x14ac:dyDescent="0.25"/>
  <cols>
    <col min="2" max="2" width="12.42578125" style="3" customWidth="1"/>
    <col min="3" max="3" width="38.5703125" style="3" bestFit="1" customWidth="1"/>
    <col min="4" max="4" width="15" style="2" customWidth="1"/>
    <col min="5" max="5" width="13.140625" style="2" customWidth="1"/>
    <col min="6" max="6" width="13.85546875" style="2" customWidth="1"/>
    <col min="7" max="8" width="11.42578125" style="3"/>
  </cols>
  <sheetData>
    <row r="2" spans="2:6" ht="18.75" x14ac:dyDescent="0.3">
      <c r="B2" s="1" t="s">
        <v>31</v>
      </c>
      <c r="C2" s="1"/>
    </row>
    <row r="3" spans="2:6" ht="18.75" x14ac:dyDescent="0.3">
      <c r="B3" s="4" t="s">
        <v>116</v>
      </c>
      <c r="C3" s="1"/>
    </row>
    <row r="4" spans="2:6" x14ac:dyDescent="0.25">
      <c r="B4" s="4" t="s">
        <v>44</v>
      </c>
      <c r="C4" s="4"/>
    </row>
    <row r="5" spans="2:6" x14ac:dyDescent="0.25">
      <c r="B5" s="4" t="s">
        <v>32</v>
      </c>
      <c r="C5" s="4"/>
    </row>
    <row r="6" spans="2:6" ht="15.75" x14ac:dyDescent="0.25">
      <c r="B6" s="5" t="s">
        <v>40</v>
      </c>
      <c r="C6" s="4"/>
    </row>
    <row r="7" spans="2:6" ht="15.75" thickBot="1" x14ac:dyDescent="0.3">
      <c r="B7" s="4"/>
      <c r="C7" s="4"/>
    </row>
    <row r="8" spans="2:6" ht="15.75" thickBot="1" x14ac:dyDescent="0.3">
      <c r="B8" s="25" t="s">
        <v>9</v>
      </c>
      <c r="C8" s="26"/>
      <c r="D8" s="26"/>
      <c r="E8" s="26"/>
      <c r="F8" s="27"/>
    </row>
    <row r="9" spans="2:6" ht="31.5" customHeight="1" x14ac:dyDescent="0.25">
      <c r="B9" s="6" t="s">
        <v>0</v>
      </c>
      <c r="C9" s="6" t="s">
        <v>1</v>
      </c>
      <c r="D9" s="6" t="s">
        <v>2</v>
      </c>
      <c r="E9" s="7" t="s">
        <v>33</v>
      </c>
      <c r="F9" s="7" t="s">
        <v>34</v>
      </c>
    </row>
    <row r="10" spans="2:6" ht="15" customHeight="1" x14ac:dyDescent="0.25">
      <c r="B10" s="15" t="s">
        <v>48</v>
      </c>
      <c r="C10" s="15" t="s">
        <v>106</v>
      </c>
      <c r="D10" s="16">
        <v>62</v>
      </c>
      <c r="E10" s="19"/>
      <c r="F10" s="20">
        <f>D10*E10</f>
        <v>0</v>
      </c>
    </row>
    <row r="11" spans="2:6" ht="15" customHeight="1" x14ac:dyDescent="0.25">
      <c r="B11" s="15" t="s">
        <v>49</v>
      </c>
      <c r="C11" s="15" t="s">
        <v>50</v>
      </c>
      <c r="D11" s="16">
        <v>37</v>
      </c>
      <c r="E11" s="19"/>
      <c r="F11" s="20">
        <f t="shared" ref="F11:F24" si="0">D11*E11</f>
        <v>0</v>
      </c>
    </row>
    <row r="12" spans="2:6" ht="15" customHeight="1" x14ac:dyDescent="0.25">
      <c r="B12" s="15" t="s">
        <v>53</v>
      </c>
      <c r="C12" s="15" t="s">
        <v>107</v>
      </c>
      <c r="D12" s="16">
        <v>10</v>
      </c>
      <c r="E12" s="19"/>
      <c r="F12" s="20">
        <f t="shared" si="0"/>
        <v>0</v>
      </c>
    </row>
    <row r="13" spans="2:6" ht="15" customHeight="1" x14ac:dyDescent="0.25">
      <c r="B13" s="15" t="s">
        <v>54</v>
      </c>
      <c r="C13" s="15" t="s">
        <v>55</v>
      </c>
      <c r="D13" s="16">
        <v>30</v>
      </c>
      <c r="E13" s="19"/>
      <c r="F13" s="20">
        <f t="shared" si="0"/>
        <v>0</v>
      </c>
    </row>
    <row r="14" spans="2:6" ht="15" customHeight="1" x14ac:dyDescent="0.25">
      <c r="B14" s="15" t="s">
        <v>56</v>
      </c>
      <c r="C14" s="15" t="s">
        <v>108</v>
      </c>
      <c r="D14" s="16">
        <v>25</v>
      </c>
      <c r="E14" s="19"/>
      <c r="F14" s="20">
        <f t="shared" si="0"/>
        <v>0</v>
      </c>
    </row>
    <row r="15" spans="2:6" ht="15" customHeight="1" x14ac:dyDescent="0.25">
      <c r="B15" s="15" t="s">
        <v>57</v>
      </c>
      <c r="C15" s="15" t="s">
        <v>58</v>
      </c>
      <c r="D15" s="16">
        <v>25</v>
      </c>
      <c r="E15" s="19"/>
      <c r="F15" s="20">
        <f t="shared" si="0"/>
        <v>0</v>
      </c>
    </row>
    <row r="16" spans="2:6" ht="15" customHeight="1" x14ac:dyDescent="0.25">
      <c r="B16" s="15" t="s">
        <v>109</v>
      </c>
      <c r="C16" s="15" t="s">
        <v>110</v>
      </c>
      <c r="D16" s="16">
        <v>18</v>
      </c>
      <c r="E16" s="19"/>
      <c r="F16" s="20">
        <f t="shared" si="0"/>
        <v>0</v>
      </c>
    </row>
    <row r="17" spans="2:6" ht="15" customHeight="1" x14ac:dyDescent="0.25">
      <c r="B17" s="15" t="s">
        <v>59</v>
      </c>
      <c r="C17" s="15" t="s">
        <v>60</v>
      </c>
      <c r="D17" s="16">
        <v>16</v>
      </c>
      <c r="E17" s="19"/>
      <c r="F17" s="20">
        <f t="shared" si="0"/>
        <v>0</v>
      </c>
    </row>
    <row r="18" spans="2:6" ht="15" customHeight="1" x14ac:dyDescent="0.25">
      <c r="B18" s="15" t="s">
        <v>3</v>
      </c>
      <c r="C18" s="15" t="s">
        <v>111</v>
      </c>
      <c r="D18" s="16">
        <v>21</v>
      </c>
      <c r="E18" s="19"/>
      <c r="F18" s="20">
        <f t="shared" si="0"/>
        <v>0</v>
      </c>
    </row>
    <row r="19" spans="2:6" ht="15" customHeight="1" x14ac:dyDescent="0.25">
      <c r="B19" s="15" t="s">
        <v>61</v>
      </c>
      <c r="C19" s="15" t="s">
        <v>62</v>
      </c>
      <c r="D19" s="16">
        <v>87</v>
      </c>
      <c r="E19" s="19"/>
      <c r="F19" s="20">
        <f t="shared" si="0"/>
        <v>0</v>
      </c>
    </row>
    <row r="20" spans="2:6" ht="15" customHeight="1" x14ac:dyDescent="0.25">
      <c r="B20" s="15" t="s">
        <v>4</v>
      </c>
      <c r="C20" s="15" t="s">
        <v>112</v>
      </c>
      <c r="D20" s="16">
        <v>86</v>
      </c>
      <c r="E20" s="19"/>
      <c r="F20" s="20">
        <f t="shared" si="0"/>
        <v>0</v>
      </c>
    </row>
    <row r="21" spans="2:6" ht="15" customHeight="1" x14ac:dyDescent="0.25">
      <c r="B21" s="15" t="s">
        <v>63</v>
      </c>
      <c r="C21" s="15" t="s">
        <v>64</v>
      </c>
      <c r="D21" s="16">
        <v>102</v>
      </c>
      <c r="E21" s="19"/>
      <c r="F21" s="20">
        <f t="shared" si="0"/>
        <v>0</v>
      </c>
    </row>
    <row r="22" spans="2:6" ht="15" customHeight="1" x14ac:dyDescent="0.25">
      <c r="B22" s="15" t="s">
        <v>113</v>
      </c>
      <c r="C22" s="15" t="s">
        <v>114</v>
      </c>
      <c r="D22" s="16">
        <v>19</v>
      </c>
      <c r="E22" s="21"/>
      <c r="F22" s="20">
        <f t="shared" si="0"/>
        <v>0</v>
      </c>
    </row>
    <row r="23" spans="2:6" ht="15" customHeight="1" x14ac:dyDescent="0.25">
      <c r="B23" s="15" t="s">
        <v>5</v>
      </c>
      <c r="C23" s="15" t="s">
        <v>115</v>
      </c>
      <c r="D23" s="16">
        <v>20</v>
      </c>
      <c r="E23" s="21"/>
      <c r="F23" s="20">
        <f t="shared" si="0"/>
        <v>0</v>
      </c>
    </row>
    <row r="24" spans="2:6" ht="15" customHeight="1" x14ac:dyDescent="0.25">
      <c r="B24" s="15" t="s">
        <v>6</v>
      </c>
      <c r="C24" s="15" t="s">
        <v>7</v>
      </c>
      <c r="D24" s="16">
        <v>3</v>
      </c>
      <c r="E24" s="21"/>
      <c r="F24" s="20">
        <f t="shared" si="0"/>
        <v>0</v>
      </c>
    </row>
    <row r="25" spans="2:6" x14ac:dyDescent="0.25">
      <c r="B25" s="8"/>
      <c r="C25" s="8"/>
      <c r="D25" s="9" t="s">
        <v>35</v>
      </c>
      <c r="E25" s="9"/>
      <c r="F25" s="22">
        <f>SUM(F10:F24)</f>
        <v>0</v>
      </c>
    </row>
    <row r="26" spans="2:6" x14ac:dyDescent="0.25">
      <c r="D26" s="9"/>
      <c r="E26" s="9"/>
      <c r="F26" s="10"/>
    </row>
    <row r="27" spans="2:6" ht="15.75" thickBot="1" x14ac:dyDescent="0.3">
      <c r="C27" s="3" t="s">
        <v>36</v>
      </c>
      <c r="D27" s="10"/>
      <c r="E27" s="10"/>
      <c r="F27" s="10"/>
    </row>
    <row r="28" spans="2:6" ht="16.5" thickBot="1" x14ac:dyDescent="0.3">
      <c r="C28" s="11" t="s">
        <v>9</v>
      </c>
      <c r="D28" s="28" t="s">
        <v>37</v>
      </c>
      <c r="E28" s="28"/>
      <c r="F28" s="29"/>
    </row>
    <row r="29" spans="2:6" x14ac:dyDescent="0.25">
      <c r="D29" s="9"/>
      <c r="E29" s="9"/>
      <c r="F29" s="10"/>
    </row>
    <row r="30" spans="2:6" ht="15.75" thickBot="1" x14ac:dyDescent="0.3">
      <c r="D30" s="9"/>
      <c r="E30" s="9"/>
    </row>
    <row r="31" spans="2:6" ht="15.75" thickBot="1" x14ac:dyDescent="0.3">
      <c r="B31" s="25" t="s">
        <v>8</v>
      </c>
      <c r="C31" s="26"/>
      <c r="D31" s="26"/>
      <c r="E31" s="26"/>
      <c r="F31" s="27"/>
    </row>
    <row r="32" spans="2:6" ht="25.5" x14ac:dyDescent="0.25">
      <c r="B32" s="6" t="s">
        <v>0</v>
      </c>
      <c r="C32" s="6" t="s">
        <v>1</v>
      </c>
      <c r="D32" s="6" t="s">
        <v>2</v>
      </c>
      <c r="E32" s="7" t="s">
        <v>33</v>
      </c>
      <c r="F32" s="7" t="s">
        <v>34</v>
      </c>
    </row>
    <row r="33" spans="2:6" ht="15" customHeight="1" x14ac:dyDescent="0.25">
      <c r="B33" s="15" t="s">
        <v>65</v>
      </c>
      <c r="C33" s="15" t="s">
        <v>66</v>
      </c>
      <c r="D33" s="16">
        <v>2977</v>
      </c>
      <c r="E33" s="19"/>
      <c r="F33" s="20">
        <f>D33*E33</f>
        <v>0</v>
      </c>
    </row>
    <row r="34" spans="2:6" ht="15" customHeight="1" x14ac:dyDescent="0.25">
      <c r="B34" s="15" t="s">
        <v>10</v>
      </c>
      <c r="C34" s="15" t="s">
        <v>17</v>
      </c>
      <c r="D34" s="16">
        <v>62</v>
      </c>
      <c r="E34" s="19"/>
      <c r="F34" s="20">
        <f t="shared" ref="F34:F47" si="1">D34*E34</f>
        <v>0</v>
      </c>
    </row>
    <row r="35" spans="2:6" ht="15" customHeight="1" x14ac:dyDescent="0.25">
      <c r="B35" s="15" t="s">
        <v>67</v>
      </c>
      <c r="C35" s="15" t="s">
        <v>68</v>
      </c>
      <c r="D35" s="16">
        <v>139</v>
      </c>
      <c r="E35" s="19"/>
      <c r="F35" s="20">
        <f t="shared" si="1"/>
        <v>0</v>
      </c>
    </row>
    <row r="36" spans="2:6" ht="15" customHeight="1" x14ac:dyDescent="0.25">
      <c r="B36" s="15" t="s">
        <v>11</v>
      </c>
      <c r="C36" s="15" t="s">
        <v>18</v>
      </c>
      <c r="D36" s="16">
        <v>20</v>
      </c>
      <c r="E36" s="19"/>
      <c r="F36" s="20">
        <f t="shared" si="1"/>
        <v>0</v>
      </c>
    </row>
    <row r="37" spans="2:6" ht="15" customHeight="1" x14ac:dyDescent="0.25">
      <c r="B37" s="15" t="s">
        <v>45</v>
      </c>
      <c r="C37" s="15" t="s">
        <v>46</v>
      </c>
      <c r="D37" s="16">
        <v>25</v>
      </c>
      <c r="E37" s="19"/>
      <c r="F37" s="20">
        <f t="shared" si="1"/>
        <v>0</v>
      </c>
    </row>
    <row r="38" spans="2:6" ht="15" customHeight="1" x14ac:dyDescent="0.25">
      <c r="B38" s="15" t="s">
        <v>69</v>
      </c>
      <c r="C38" s="15" t="s">
        <v>70</v>
      </c>
      <c r="D38" s="16">
        <v>1868</v>
      </c>
      <c r="E38" s="19"/>
      <c r="F38" s="20">
        <f t="shared" si="1"/>
        <v>0</v>
      </c>
    </row>
    <row r="39" spans="2:6" ht="15" customHeight="1" x14ac:dyDescent="0.25">
      <c r="B39" s="15" t="s">
        <v>12</v>
      </c>
      <c r="C39" s="15" t="s">
        <v>117</v>
      </c>
      <c r="D39" s="16">
        <v>19</v>
      </c>
      <c r="E39" s="19"/>
      <c r="F39" s="20">
        <f t="shared" si="1"/>
        <v>0</v>
      </c>
    </row>
    <row r="40" spans="2:6" ht="15" customHeight="1" x14ac:dyDescent="0.25">
      <c r="B40" s="15" t="s">
        <v>41</v>
      </c>
      <c r="C40" s="15" t="s">
        <v>118</v>
      </c>
      <c r="D40" s="16">
        <v>216</v>
      </c>
      <c r="E40" s="19"/>
      <c r="F40" s="20">
        <f t="shared" si="1"/>
        <v>0</v>
      </c>
    </row>
    <row r="41" spans="2:6" ht="15" customHeight="1" x14ac:dyDescent="0.25">
      <c r="B41" s="15" t="s">
        <v>73</v>
      </c>
      <c r="C41" s="15" t="s">
        <v>74</v>
      </c>
      <c r="D41" s="16">
        <v>15</v>
      </c>
      <c r="E41" s="19"/>
      <c r="F41" s="20">
        <f t="shared" si="1"/>
        <v>0</v>
      </c>
    </row>
    <row r="42" spans="2:6" ht="15" customHeight="1" x14ac:dyDescent="0.25">
      <c r="B42" s="15" t="s">
        <v>13</v>
      </c>
      <c r="C42" s="15" t="s">
        <v>19</v>
      </c>
      <c r="D42" s="16">
        <v>17</v>
      </c>
      <c r="E42" s="19"/>
      <c r="F42" s="20">
        <f t="shared" si="1"/>
        <v>0</v>
      </c>
    </row>
    <row r="43" spans="2:6" ht="15" customHeight="1" x14ac:dyDescent="0.25">
      <c r="B43" s="15" t="s">
        <v>75</v>
      </c>
      <c r="C43" s="15" t="s">
        <v>119</v>
      </c>
      <c r="D43" s="16">
        <v>54</v>
      </c>
      <c r="E43" s="19"/>
      <c r="F43" s="20">
        <f t="shared" si="1"/>
        <v>0</v>
      </c>
    </row>
    <row r="44" spans="2:6" ht="15" customHeight="1" x14ac:dyDescent="0.25">
      <c r="B44" s="15" t="s">
        <v>14</v>
      </c>
      <c r="C44" s="15" t="s">
        <v>20</v>
      </c>
      <c r="D44" s="16">
        <v>132</v>
      </c>
      <c r="E44" s="19"/>
      <c r="F44" s="20">
        <f t="shared" si="1"/>
        <v>0</v>
      </c>
    </row>
    <row r="45" spans="2:6" ht="15" customHeight="1" x14ac:dyDescent="0.25">
      <c r="B45" s="15" t="s">
        <v>76</v>
      </c>
      <c r="C45" s="15" t="s">
        <v>120</v>
      </c>
      <c r="D45" s="16">
        <v>8</v>
      </c>
      <c r="E45" s="21"/>
      <c r="F45" s="20">
        <f t="shared" si="1"/>
        <v>0</v>
      </c>
    </row>
    <row r="46" spans="2:6" ht="15" customHeight="1" x14ac:dyDescent="0.25">
      <c r="B46" s="15" t="s">
        <v>77</v>
      </c>
      <c r="C46" s="15" t="s">
        <v>78</v>
      </c>
      <c r="D46" s="16">
        <v>10</v>
      </c>
      <c r="E46" s="21"/>
      <c r="F46" s="20">
        <f t="shared" si="1"/>
        <v>0</v>
      </c>
    </row>
    <row r="47" spans="2:6" ht="15" customHeight="1" x14ac:dyDescent="0.25">
      <c r="B47" s="15" t="s">
        <v>71</v>
      </c>
      <c r="C47" s="15" t="s">
        <v>72</v>
      </c>
      <c r="D47" s="16">
        <v>74</v>
      </c>
      <c r="E47" s="21"/>
      <c r="F47" s="20">
        <f t="shared" si="1"/>
        <v>0</v>
      </c>
    </row>
    <row r="48" spans="2:6" ht="15" customHeight="1" x14ac:dyDescent="0.25">
      <c r="B48" s="15" t="s">
        <v>42</v>
      </c>
      <c r="C48" s="15" t="s">
        <v>43</v>
      </c>
      <c r="D48" s="16">
        <v>14</v>
      </c>
      <c r="E48" s="21"/>
      <c r="F48" s="20">
        <f t="shared" ref="F48:F52" si="2">D48*E48</f>
        <v>0</v>
      </c>
    </row>
    <row r="49" spans="2:6" ht="15" customHeight="1" x14ac:dyDescent="0.25">
      <c r="B49" s="17" t="s">
        <v>79</v>
      </c>
      <c r="C49" s="17" t="s">
        <v>80</v>
      </c>
      <c r="D49" s="18">
        <v>25</v>
      </c>
      <c r="E49" s="21"/>
      <c r="F49" s="20">
        <f t="shared" si="2"/>
        <v>0</v>
      </c>
    </row>
    <row r="50" spans="2:6" ht="15" customHeight="1" x14ac:dyDescent="0.25">
      <c r="B50" s="15" t="s">
        <v>81</v>
      </c>
      <c r="C50" s="15" t="s">
        <v>82</v>
      </c>
      <c r="D50" s="16">
        <v>6</v>
      </c>
      <c r="E50" s="21"/>
      <c r="F50" s="20">
        <f t="shared" si="2"/>
        <v>0</v>
      </c>
    </row>
    <row r="51" spans="2:6" ht="15" customHeight="1" x14ac:dyDescent="0.25">
      <c r="B51" s="15" t="s">
        <v>15</v>
      </c>
      <c r="C51" s="15" t="s">
        <v>21</v>
      </c>
      <c r="D51" s="16">
        <v>8</v>
      </c>
      <c r="E51" s="21"/>
      <c r="F51" s="20">
        <f t="shared" si="2"/>
        <v>0</v>
      </c>
    </row>
    <row r="52" spans="2:6" ht="15" customHeight="1" thickBot="1" x14ac:dyDescent="0.3">
      <c r="B52" s="15" t="s">
        <v>16</v>
      </c>
      <c r="C52" s="15" t="s">
        <v>22</v>
      </c>
      <c r="D52" s="16">
        <v>4</v>
      </c>
      <c r="E52" s="21"/>
      <c r="F52" s="20">
        <f t="shared" si="2"/>
        <v>0</v>
      </c>
    </row>
    <row r="53" spans="2:6" ht="15.75" thickBot="1" x14ac:dyDescent="0.3">
      <c r="B53" s="8"/>
      <c r="C53" s="8"/>
      <c r="D53" s="9" t="s">
        <v>35</v>
      </c>
      <c r="E53" s="9"/>
      <c r="F53" s="23">
        <f>SUM(F33:F52)</f>
        <v>0</v>
      </c>
    </row>
    <row r="54" spans="2:6" x14ac:dyDescent="0.25">
      <c r="B54" s="12"/>
      <c r="C54" s="12"/>
      <c r="D54" s="13"/>
      <c r="E54" s="13"/>
      <c r="F54" s="10"/>
    </row>
    <row r="55" spans="2:6" ht="15.75" thickBot="1" x14ac:dyDescent="0.3">
      <c r="B55" s="12"/>
      <c r="C55" s="3" t="s">
        <v>36</v>
      </c>
      <c r="D55" s="10"/>
      <c r="E55" s="10"/>
      <c r="F55" s="10"/>
    </row>
    <row r="56" spans="2:6" ht="16.5" thickBot="1" x14ac:dyDescent="0.3">
      <c r="B56" s="12"/>
      <c r="C56" s="11" t="s">
        <v>8</v>
      </c>
      <c r="D56" s="28" t="s">
        <v>37</v>
      </c>
      <c r="E56" s="28"/>
      <c r="F56" s="29"/>
    </row>
    <row r="57" spans="2:6" x14ac:dyDescent="0.25">
      <c r="B57" s="12"/>
      <c r="C57" s="12"/>
      <c r="D57" s="13"/>
      <c r="E57" s="13"/>
      <c r="F57" s="10"/>
    </row>
    <row r="58" spans="2:6" ht="15.75" thickBot="1" x14ac:dyDescent="0.3">
      <c r="B58" s="12"/>
      <c r="C58" s="12"/>
      <c r="D58" s="13"/>
      <c r="E58" s="13"/>
      <c r="F58" s="10"/>
    </row>
    <row r="59" spans="2:6" ht="15.75" thickBot="1" x14ac:dyDescent="0.3">
      <c r="B59" s="25" t="s">
        <v>23</v>
      </c>
      <c r="C59" s="26"/>
      <c r="D59" s="26"/>
      <c r="E59" s="26"/>
      <c r="F59" s="27"/>
    </row>
    <row r="60" spans="2:6" ht="25.5" x14ac:dyDescent="0.25">
      <c r="B60" s="6" t="s">
        <v>0</v>
      </c>
      <c r="C60" s="6" t="s">
        <v>1</v>
      </c>
      <c r="D60" s="6" t="s">
        <v>2</v>
      </c>
      <c r="E60" s="7" t="s">
        <v>33</v>
      </c>
      <c r="F60" s="7" t="s">
        <v>34</v>
      </c>
    </row>
    <row r="61" spans="2:6" x14ac:dyDescent="0.25">
      <c r="B61" s="15" t="s">
        <v>83</v>
      </c>
      <c r="C61" s="15" t="s">
        <v>84</v>
      </c>
      <c r="D61" s="16">
        <v>25</v>
      </c>
      <c r="E61" s="21"/>
      <c r="F61" s="20">
        <f t="shared" ref="F61:F70" si="3">D61*E61</f>
        <v>0</v>
      </c>
    </row>
    <row r="62" spans="2:6" x14ac:dyDescent="0.25">
      <c r="B62" s="15" t="s">
        <v>85</v>
      </c>
      <c r="C62" s="15" t="s">
        <v>121</v>
      </c>
      <c r="D62" s="16">
        <v>58</v>
      </c>
      <c r="E62" s="21"/>
      <c r="F62" s="20">
        <f t="shared" si="3"/>
        <v>0</v>
      </c>
    </row>
    <row r="63" spans="2:6" x14ac:dyDescent="0.25">
      <c r="B63" s="15" t="s">
        <v>24</v>
      </c>
      <c r="C63" s="15" t="s">
        <v>25</v>
      </c>
      <c r="D63" s="16">
        <v>37</v>
      </c>
      <c r="E63" s="21"/>
      <c r="F63" s="20">
        <f t="shared" si="3"/>
        <v>0</v>
      </c>
    </row>
    <row r="64" spans="2:6" x14ac:dyDescent="0.25">
      <c r="B64" s="15" t="s">
        <v>86</v>
      </c>
      <c r="C64" s="15" t="s">
        <v>87</v>
      </c>
      <c r="D64" s="16">
        <v>30</v>
      </c>
      <c r="E64" s="21"/>
      <c r="F64" s="20">
        <f t="shared" si="3"/>
        <v>0</v>
      </c>
    </row>
    <row r="65" spans="2:6" x14ac:dyDescent="0.25">
      <c r="B65" s="15" t="s">
        <v>88</v>
      </c>
      <c r="C65" s="15" t="s">
        <v>89</v>
      </c>
      <c r="D65" s="16">
        <v>4</v>
      </c>
      <c r="E65" s="21"/>
      <c r="F65" s="20">
        <f t="shared" si="3"/>
        <v>0</v>
      </c>
    </row>
    <row r="66" spans="2:6" x14ac:dyDescent="0.25">
      <c r="B66" s="15" t="s">
        <v>90</v>
      </c>
      <c r="C66" s="15" t="s">
        <v>91</v>
      </c>
      <c r="D66" s="16">
        <v>1</v>
      </c>
      <c r="E66" s="21"/>
      <c r="F66" s="20">
        <f t="shared" si="3"/>
        <v>0</v>
      </c>
    </row>
    <row r="67" spans="2:6" x14ac:dyDescent="0.25">
      <c r="B67" s="15" t="s">
        <v>122</v>
      </c>
      <c r="C67" s="15" t="s">
        <v>123</v>
      </c>
      <c r="D67" s="16">
        <v>8</v>
      </c>
      <c r="E67" s="21"/>
      <c r="F67" s="20">
        <f t="shared" si="3"/>
        <v>0</v>
      </c>
    </row>
    <row r="68" spans="2:6" x14ac:dyDescent="0.25">
      <c r="B68" s="15" t="s">
        <v>92</v>
      </c>
      <c r="C68" s="15" t="s">
        <v>93</v>
      </c>
      <c r="D68" s="16">
        <v>5</v>
      </c>
      <c r="E68" s="21"/>
      <c r="F68" s="20">
        <f t="shared" si="3"/>
        <v>0</v>
      </c>
    </row>
    <row r="69" spans="2:6" x14ac:dyDescent="0.25">
      <c r="B69" s="15" t="s">
        <v>94</v>
      </c>
      <c r="C69" s="15" t="s">
        <v>95</v>
      </c>
      <c r="D69" s="16">
        <v>1</v>
      </c>
      <c r="E69" s="21"/>
      <c r="F69" s="20">
        <f t="shared" si="3"/>
        <v>0</v>
      </c>
    </row>
    <row r="70" spans="2:6" ht="15.75" thickBot="1" x14ac:dyDescent="0.3">
      <c r="B70" s="15" t="s">
        <v>51</v>
      </c>
      <c r="C70" s="15" t="s">
        <v>52</v>
      </c>
      <c r="D70" s="16">
        <v>2</v>
      </c>
      <c r="E70" s="21"/>
      <c r="F70" s="20">
        <f t="shared" si="3"/>
        <v>0</v>
      </c>
    </row>
    <row r="71" spans="2:6" ht="15.75" thickBot="1" x14ac:dyDescent="0.3">
      <c r="B71" s="12"/>
      <c r="C71" s="12"/>
      <c r="D71" s="9" t="s">
        <v>35</v>
      </c>
      <c r="E71" s="9"/>
      <c r="F71" s="23">
        <f>SUM(F61:F70)</f>
        <v>0</v>
      </c>
    </row>
    <row r="72" spans="2:6" x14ac:dyDescent="0.25">
      <c r="B72" s="12"/>
      <c r="C72" s="12"/>
      <c r="D72" s="9"/>
      <c r="E72" s="9"/>
      <c r="F72" s="10"/>
    </row>
    <row r="73" spans="2:6" ht="15.75" thickBot="1" x14ac:dyDescent="0.3">
      <c r="B73" s="12"/>
      <c r="C73" s="3" t="s">
        <v>36</v>
      </c>
      <c r="D73" s="10"/>
      <c r="E73" s="10"/>
      <c r="F73" s="10"/>
    </row>
    <row r="74" spans="2:6" ht="16.5" thickBot="1" x14ac:dyDescent="0.3">
      <c r="B74" s="12"/>
      <c r="C74" s="11" t="s">
        <v>38</v>
      </c>
      <c r="D74" s="28" t="s">
        <v>37</v>
      </c>
      <c r="E74" s="28"/>
      <c r="F74" s="29"/>
    </row>
    <row r="75" spans="2:6" x14ac:dyDescent="0.25">
      <c r="B75" s="12"/>
      <c r="C75" s="12"/>
      <c r="D75" s="9"/>
      <c r="E75" s="9"/>
      <c r="F75" s="10"/>
    </row>
    <row r="76" spans="2:6" ht="15.75" thickBot="1" x14ac:dyDescent="0.3">
      <c r="B76" s="14"/>
      <c r="C76" s="14"/>
      <c r="D76" s="9"/>
      <c r="E76" s="9"/>
    </row>
    <row r="77" spans="2:6" ht="15.75" thickBot="1" x14ac:dyDescent="0.3">
      <c r="B77" s="25" t="s">
        <v>26</v>
      </c>
      <c r="C77" s="26"/>
      <c r="D77" s="26"/>
      <c r="E77" s="26"/>
      <c r="F77" s="27"/>
    </row>
    <row r="78" spans="2:6" ht="25.5" x14ac:dyDescent="0.25">
      <c r="B78" s="6" t="s">
        <v>0</v>
      </c>
      <c r="C78" s="6" t="s">
        <v>1</v>
      </c>
      <c r="D78" s="6" t="s">
        <v>2</v>
      </c>
      <c r="E78" s="7" t="s">
        <v>33</v>
      </c>
      <c r="F78" s="7" t="s">
        <v>34</v>
      </c>
    </row>
    <row r="79" spans="2:6" x14ac:dyDescent="0.25">
      <c r="B79" s="15" t="s">
        <v>27</v>
      </c>
      <c r="C79" s="15" t="s">
        <v>29</v>
      </c>
      <c r="D79" s="16">
        <v>308</v>
      </c>
      <c r="E79" s="19"/>
      <c r="F79" s="20">
        <f t="shared" ref="F79:F88" si="4">D79*E79</f>
        <v>0</v>
      </c>
    </row>
    <row r="80" spans="2:6" x14ac:dyDescent="0.25">
      <c r="B80" s="15" t="s">
        <v>96</v>
      </c>
      <c r="C80" s="15" t="s">
        <v>124</v>
      </c>
      <c r="D80" s="16">
        <v>42</v>
      </c>
      <c r="E80" s="19"/>
      <c r="F80" s="20">
        <f t="shared" si="4"/>
        <v>0</v>
      </c>
    </row>
    <row r="81" spans="2:6" x14ac:dyDescent="0.25">
      <c r="B81" s="15" t="s">
        <v>97</v>
      </c>
      <c r="C81" s="15" t="s">
        <v>125</v>
      </c>
      <c r="D81" s="16">
        <v>8</v>
      </c>
      <c r="E81" s="19"/>
      <c r="F81" s="20">
        <f t="shared" si="4"/>
        <v>0</v>
      </c>
    </row>
    <row r="82" spans="2:6" x14ac:dyDescent="0.25">
      <c r="B82" s="15" t="s">
        <v>28</v>
      </c>
      <c r="C82" s="15" t="s">
        <v>30</v>
      </c>
      <c r="D82" s="16">
        <v>58</v>
      </c>
      <c r="E82" s="19"/>
      <c r="F82" s="20">
        <f t="shared" si="4"/>
        <v>0</v>
      </c>
    </row>
    <row r="83" spans="2:6" x14ac:dyDescent="0.25">
      <c r="B83" s="15" t="s">
        <v>98</v>
      </c>
      <c r="C83" s="15" t="s">
        <v>99</v>
      </c>
      <c r="D83" s="16">
        <v>20</v>
      </c>
      <c r="E83" s="19"/>
      <c r="F83" s="20">
        <f t="shared" si="4"/>
        <v>0</v>
      </c>
    </row>
    <row r="84" spans="2:6" x14ac:dyDescent="0.25">
      <c r="B84" s="15" t="s">
        <v>39</v>
      </c>
      <c r="C84" s="15" t="s">
        <v>47</v>
      </c>
      <c r="D84" s="16">
        <v>21</v>
      </c>
      <c r="E84" s="19"/>
      <c r="F84" s="20">
        <f t="shared" si="4"/>
        <v>0</v>
      </c>
    </row>
    <row r="85" spans="2:6" x14ac:dyDescent="0.25">
      <c r="B85" s="15" t="s">
        <v>126</v>
      </c>
      <c r="C85" s="15" t="s">
        <v>127</v>
      </c>
      <c r="D85" s="16">
        <v>8</v>
      </c>
      <c r="E85" s="19"/>
      <c r="F85" s="20">
        <f t="shared" si="4"/>
        <v>0</v>
      </c>
    </row>
    <row r="86" spans="2:6" x14ac:dyDescent="0.25">
      <c r="B86" s="15" t="s">
        <v>100</v>
      </c>
      <c r="C86" s="15" t="s">
        <v>101</v>
      </c>
      <c r="D86" s="16">
        <v>9</v>
      </c>
      <c r="E86" s="19"/>
      <c r="F86" s="20">
        <f t="shared" si="4"/>
        <v>0</v>
      </c>
    </row>
    <row r="87" spans="2:6" x14ac:dyDescent="0.25">
      <c r="B87" s="15" t="s">
        <v>102</v>
      </c>
      <c r="C87" s="15" t="s">
        <v>103</v>
      </c>
      <c r="D87" s="16">
        <v>3</v>
      </c>
      <c r="E87" s="19"/>
      <c r="F87" s="20">
        <f t="shared" si="4"/>
        <v>0</v>
      </c>
    </row>
    <row r="88" spans="2:6" ht="15.75" thickBot="1" x14ac:dyDescent="0.3">
      <c r="B88" s="15" t="s">
        <v>104</v>
      </c>
      <c r="C88" s="15" t="s">
        <v>105</v>
      </c>
      <c r="D88" s="16">
        <v>8</v>
      </c>
      <c r="E88" s="24"/>
      <c r="F88" s="20">
        <f t="shared" si="4"/>
        <v>0</v>
      </c>
    </row>
    <row r="89" spans="2:6" ht="15.75" thickBot="1" x14ac:dyDescent="0.3">
      <c r="D89" s="9" t="s">
        <v>35</v>
      </c>
      <c r="E89" s="9"/>
      <c r="F89" s="23">
        <f>SUM(F79:F88)</f>
        <v>0</v>
      </c>
    </row>
    <row r="90" spans="2:6" x14ac:dyDescent="0.25">
      <c r="D90" s="9"/>
      <c r="E90" s="9"/>
    </row>
    <row r="91" spans="2:6" ht="15.75" thickBot="1" x14ac:dyDescent="0.3">
      <c r="C91" s="3" t="s">
        <v>36</v>
      </c>
      <c r="D91" s="10"/>
      <c r="E91" s="10"/>
      <c r="F91" s="10"/>
    </row>
    <row r="92" spans="2:6" ht="16.5" thickBot="1" x14ac:dyDescent="0.3">
      <c r="C92" s="11" t="s">
        <v>26</v>
      </c>
      <c r="D92" s="28" t="s">
        <v>37</v>
      </c>
      <c r="E92" s="28"/>
      <c r="F92" s="29"/>
    </row>
  </sheetData>
  <mergeCells count="8">
    <mergeCell ref="B8:F8"/>
    <mergeCell ref="D28:F28"/>
    <mergeCell ref="D74:F74"/>
    <mergeCell ref="D92:F92"/>
    <mergeCell ref="D56:F56"/>
    <mergeCell ref="B31:F31"/>
    <mergeCell ref="B59:F59"/>
    <mergeCell ref="B77:F77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Estefania Bettolini</cp:lastModifiedBy>
  <cp:lastPrinted>2015-10-21T18:32:34Z</cp:lastPrinted>
  <dcterms:created xsi:type="dcterms:W3CDTF">2015-10-13T15:37:25Z</dcterms:created>
  <dcterms:modified xsi:type="dcterms:W3CDTF">2023-01-04T19:43:19Z</dcterms:modified>
</cp:coreProperties>
</file>